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<sst xmlns="http://schemas.openxmlformats.org/spreadsheetml/2006/main" count="285" uniqueCount="147">
  <si>
    <t>附表1</t>
  </si>
  <si>
    <t>专业教学计划表（2025版）</t>
  </si>
  <si>
    <t>课程性质</t>
  </si>
  <si>
    <t>课程属性</t>
  </si>
  <si>
    <t>序号</t>
  </si>
  <si>
    <t>课程代码</t>
  </si>
  <si>
    <t>课程名称</t>
  </si>
  <si>
    <t>课程类型</t>
  </si>
  <si>
    <t>学分</t>
  </si>
  <si>
    <t>计划学时</t>
  </si>
  <si>
    <t>周学时</t>
  </si>
  <si>
    <t>考核方式</t>
  </si>
  <si>
    <t>主要教学场所</t>
  </si>
  <si>
    <t>开课学院</t>
  </si>
  <si>
    <t>是否课证融合</t>
  </si>
  <si>
    <t>备注</t>
  </si>
  <si>
    <t>总学时</t>
  </si>
  <si>
    <t>理论</t>
  </si>
  <si>
    <t>实践</t>
  </si>
  <si>
    <t>第一学年</t>
  </si>
  <si>
    <t>第二学年</t>
  </si>
  <si>
    <t>第三学年</t>
  </si>
  <si>
    <t>公共课</t>
  </si>
  <si>
    <t>公共必修课</t>
  </si>
  <si>
    <t>MY20039</t>
  </si>
  <si>
    <t>习近平新时代中国特色社会主义思想概论</t>
  </si>
  <si>
    <t>B</t>
  </si>
  <si>
    <t>2+1</t>
  </si>
  <si>
    <t>考试</t>
  </si>
  <si>
    <t>多媒体教室</t>
  </si>
  <si>
    <t>马克思主义学院</t>
  </si>
  <si>
    <t>否</t>
  </si>
  <si>
    <t>MY20041</t>
  </si>
  <si>
    <t>毛泽东思想和中国特色社会主义理论体系概论</t>
  </si>
  <si>
    <t>1+1</t>
  </si>
  <si>
    <t>MY20040</t>
  </si>
  <si>
    <t>思想道德与法治</t>
  </si>
  <si>
    <t>GJ24001</t>
  </si>
  <si>
    <r>
      <rPr>
        <sz val="9"/>
        <rFont val="宋体"/>
        <charset val="134"/>
      </rPr>
      <t xml:space="preserve">综合英语II（1）
</t>
    </r>
    <r>
      <rPr>
        <b/>
        <sz val="9"/>
        <rFont val="宋体"/>
        <charset val="134"/>
      </rPr>
      <t>(各学院按照各专业情况合理开展)</t>
    </r>
  </si>
  <si>
    <t>国际教育学院</t>
  </si>
  <si>
    <t>是</t>
  </si>
  <si>
    <t>GJ24002</t>
  </si>
  <si>
    <r>
      <rPr>
        <sz val="9"/>
        <rFont val="宋体"/>
        <charset val="134"/>
      </rPr>
      <t xml:space="preserve">综合英语II（2）
</t>
    </r>
    <r>
      <rPr>
        <b/>
        <sz val="9"/>
        <rFont val="宋体"/>
        <charset val="134"/>
      </rPr>
      <t>(各学院按照各专业情况合理开展)</t>
    </r>
  </si>
  <si>
    <t>XX200106</t>
  </si>
  <si>
    <t>信息技术</t>
  </si>
  <si>
    <t>2+2（马院、国贸、国教、财金、电商56学时</t>
  </si>
  <si>
    <t>2+2（文旅、信工、流通）
68或72学时</t>
  </si>
  <si>
    <t>实训室</t>
  </si>
  <si>
    <t>信息工程学院</t>
  </si>
  <si>
    <t>WL20434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</si>
  <si>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1）</t>
    </r>
  </si>
  <si>
    <t>C</t>
  </si>
  <si>
    <t>体育场</t>
  </si>
  <si>
    <t>文化旅游学院</t>
  </si>
  <si>
    <t>WL20435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</si>
  <si>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2）</t>
    </r>
  </si>
  <si>
    <t>WL20436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</si>
  <si>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3）</t>
    </r>
  </si>
  <si>
    <t>WL20437</t>
  </si>
  <si>
    <r>
      <rPr>
        <sz val="9"/>
        <color theme="1"/>
        <rFont val="宋体"/>
        <charset val="134"/>
      </rPr>
      <t>体育与健康（</t>
    </r>
    <r>
      <rPr>
        <sz val="9"/>
        <color theme="1"/>
        <rFont val="宋体"/>
        <charset val="134"/>
      </rPr>
      <t>4）</t>
    </r>
  </si>
  <si>
    <t>CY20001</t>
  </si>
  <si>
    <t>职业规划与就业指导</t>
  </si>
  <si>
    <t>学生处</t>
  </si>
  <si>
    <t>CY20002</t>
  </si>
  <si>
    <t>创业基础</t>
  </si>
  <si>
    <t>MY20003</t>
  </si>
  <si>
    <t>心理健康教育</t>
  </si>
  <si>
    <t>1+1（马院、财金、国教、文旅）28学时</t>
  </si>
  <si>
    <t>1+1（国贸、信息、流通、电商）36学时</t>
  </si>
  <si>
    <t>MY20004</t>
  </si>
  <si>
    <t>形势与政策（上）</t>
  </si>
  <si>
    <t>A</t>
  </si>
  <si>
    <t>1/3/5学期8课时，集中授课</t>
  </si>
  <si>
    <t>考查</t>
  </si>
  <si>
    <t>MY20005</t>
  </si>
  <si>
    <t>形势与政策（下）</t>
  </si>
  <si>
    <t>2/4/6学期8课时，集中授课</t>
  </si>
  <si>
    <t>WL20550</t>
  </si>
  <si>
    <t>美育</t>
  </si>
  <si>
    <t>2（马院、国贸、国教、财金）</t>
  </si>
  <si>
    <t>2（流通、信工、文旅、电商）</t>
  </si>
  <si>
    <t>JW20012</t>
  </si>
  <si>
    <t>大学生安全教育</t>
  </si>
  <si>
    <t>每学期10课时</t>
  </si>
  <si>
    <t>安保处</t>
  </si>
  <si>
    <t>MY20042</t>
  </si>
  <si>
    <t>国家安全教育</t>
  </si>
  <si>
    <t>网课</t>
  </si>
  <si>
    <t>JW20010</t>
  </si>
  <si>
    <t>国防教育</t>
  </si>
  <si>
    <t>3周</t>
  </si>
  <si>
    <t>户外场地</t>
  </si>
  <si>
    <t>JW20017</t>
  </si>
  <si>
    <t>校内公益服务劳动实践（值周）</t>
  </si>
  <si>
    <t>1周
（国贸、流通、电商、文旅
）</t>
  </si>
  <si>
    <t>1周
（马院、信息、财金、国教
）</t>
  </si>
  <si>
    <t>学校</t>
  </si>
  <si>
    <t>教务处、学生处</t>
  </si>
  <si>
    <t>JW20011</t>
  </si>
  <si>
    <t>劳动专题教育必修课（线上线下融合）</t>
  </si>
  <si>
    <t>教务处</t>
  </si>
  <si>
    <t>小计</t>
  </si>
  <si>
    <t>公共选修课</t>
  </si>
  <si>
    <t>TS200501</t>
  </si>
  <si>
    <r>
      <rPr>
        <b/>
        <sz val="9"/>
        <color rgb="FFFF0000"/>
        <rFont val="宋体"/>
        <charset val="134"/>
      </rPr>
      <t xml:space="preserve">人工智能基础
</t>
    </r>
    <r>
      <rPr>
        <b/>
        <sz val="8"/>
        <color rgb="FFFF0000"/>
        <rFont val="楷体"/>
        <charset val="134"/>
      </rPr>
      <t>（若专业基础课、专业核心课、专业拓展课已经开设此课程，则此处不选）</t>
    </r>
  </si>
  <si>
    <t>WL20240</t>
  </si>
  <si>
    <r>
      <rPr>
        <sz val="9"/>
        <color rgb="FFFF0000"/>
        <rFont val="宋体"/>
        <charset val="134"/>
      </rPr>
      <t xml:space="preserve">国学经典
</t>
    </r>
    <r>
      <rPr>
        <b/>
        <sz val="8"/>
        <color rgb="FFFF0000"/>
        <rFont val="楷体"/>
        <charset val="134"/>
      </rPr>
      <t>(各学院结合专业实际情况合理开设，具体开设安排见《安徽国际商务职业学院关于组织开展2025级专业人才培养方案制（修）订工作的通知》)</t>
    </r>
  </si>
  <si>
    <t>WL20260</t>
  </si>
  <si>
    <r>
      <rPr>
        <sz val="9"/>
        <color rgb="FFFF0000"/>
        <rFont val="宋体"/>
        <charset val="134"/>
      </rPr>
      <t xml:space="preserve">中华优秀传统文化
</t>
    </r>
    <r>
      <rPr>
        <b/>
        <sz val="8"/>
        <color rgb="FFFF0000"/>
        <rFont val="楷体"/>
        <charset val="134"/>
      </rPr>
      <t>(各学院结合专业实际情况合理开设，具体开设安排见《安徽国际商务职业学院关于组织开展2025级专业人才培养方案制（修）订工作的通知》)</t>
    </r>
  </si>
  <si>
    <t>专业课</t>
  </si>
  <si>
    <t>专业基础课</t>
  </si>
  <si>
    <t>专业核心课</t>
  </si>
  <si>
    <t>专业拓展课</t>
  </si>
  <si>
    <t>综合实践</t>
  </si>
  <si>
    <t>JW20023</t>
  </si>
  <si>
    <t>入学教育</t>
  </si>
  <si>
    <t>1周</t>
  </si>
  <si>
    <t>过程性考核</t>
  </si>
  <si>
    <t>校内</t>
  </si>
  <si>
    <t>各二级学院</t>
  </si>
  <si>
    <t>与军训同时开展，不占用总周数</t>
  </si>
  <si>
    <t>JW20024</t>
  </si>
  <si>
    <t>毕业教育</t>
  </si>
  <si>
    <t>企业实训基地</t>
  </si>
  <si>
    <t>JW20013</t>
  </si>
  <si>
    <t>专业技能综合实训</t>
  </si>
  <si>
    <t>8周</t>
  </si>
  <si>
    <t>JW20014</t>
  </si>
  <si>
    <t>岗位实习（1）</t>
  </si>
  <si>
    <t>10周</t>
  </si>
  <si>
    <t>JW20015</t>
  </si>
  <si>
    <t>毕业实践报告</t>
  </si>
  <si>
    <t>4周</t>
  </si>
  <si>
    <t>企业及学校</t>
  </si>
  <si>
    <t>JW20016</t>
  </si>
  <si>
    <t>岗位实习（2）</t>
  </si>
  <si>
    <t>14周</t>
  </si>
  <si>
    <t>18周</t>
  </si>
  <si>
    <t>19周</t>
  </si>
  <si>
    <t>总学分、总学时合计</t>
  </si>
  <si>
    <t>注：</t>
  </si>
  <si>
    <t>1、课程代码：以教学管理系统中的代码为准。</t>
  </si>
  <si>
    <t>2、课程类型：填A类（纯理论）、B类（理论+实践）、C类（实践）。</t>
  </si>
  <si>
    <t>3、学分：每16-18学时为1学分计，课程学时数以16-18学时的整数倍或0.5倍数确定。以周为单位的实践必修课，按每1学分30学时计算。</t>
  </si>
  <si>
    <t>4、主要教学场所：指多媒体教室、普通教室、实训室名称、校内外实训基地等。</t>
  </si>
  <si>
    <t>5、每学期20周，其中第一学期三周集中军训。选修课可设限定选修课。</t>
  </si>
  <si>
    <t>6、素质拓展需修满10分方可毕业，具体实施工作由学生处负责。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</si>
</sst>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8"/>
      <name val="方正小标宋简体"/>
      <charset val="134"/>
    </font>
    <font>
      <b/>
      <sz val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10"/>
      <name val="宋体"/>
      <charset val="134"/>
    </font>
    <font>
      <b/>
      <sz val="9"/>
      <color rgb="FFFF0000"/>
      <name val="宋体"/>
      <charset val="134"/>
    </font>
    <font>
      <b/>
      <sz val="8"/>
      <color rgb="FFFF0000"/>
      <name val="宋体"/>
      <charset val="134"/>
    </font>
    <font>
      <sz val="8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8"/>
      <color rgb="FFFF0000"/>
      <name val="楷体"/>
      <charset val="134"/>
    </font>
    <font>
      <b/>
      <sz val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7" borderId="12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15" applyNumberFormat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4" fillId="35" borderId="16" applyNumberFormat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2" fillId="0" borderId="0">
      <alignment vertical="center"/>
    </xf>
    <xf numFmtId="0" fontId="53" fillId="42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50" borderId="21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59" fillId="44" borderId="15" applyNumberFormat="0" applyAlignment="0" applyProtection="0">
      <alignment vertical="center"/>
    </xf>
    <xf numFmtId="0" fontId="52" fillId="55" borderId="23" applyNumberFormat="0" applyFont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76" applyFont="1" applyFill="1">
      <alignment vertical="center"/>
    </xf>
    <xf numFmtId="0" fontId="4" fillId="0" borderId="0" xfId="76" applyFont="1" applyFill="1" applyAlignment="1">
      <alignment horizontal="left" vertical="center"/>
    </xf>
    <xf numFmtId="0" fontId="5" fillId="0" borderId="0" xfId="76" applyFont="1" applyFill="1" applyAlignment="1">
      <alignment horizontal="center" vertical="center"/>
    </xf>
    <xf numFmtId="0" fontId="5" fillId="0" borderId="0" xfId="76" applyFont="1" applyFill="1" applyAlignment="1">
      <alignment horizontal="left" vertical="center"/>
    </xf>
    <xf numFmtId="0" fontId="6" fillId="2" borderId="1" xfId="76" applyFont="1" applyFill="1" applyBorder="1" applyAlignment="1">
      <alignment horizontal="center" vertical="center" wrapText="1"/>
    </xf>
    <xf numFmtId="0" fontId="6" fillId="2" borderId="1" xfId="76" applyFont="1" applyFill="1" applyBorder="1" applyAlignment="1">
      <alignment horizontal="left" vertical="center" wrapText="1"/>
    </xf>
    <xf numFmtId="0" fontId="6" fillId="0" borderId="1" xfId="76" applyFont="1" applyFill="1" applyBorder="1" applyAlignment="1">
      <alignment horizontal="center" vertical="center" wrapText="1"/>
    </xf>
    <xf numFmtId="0" fontId="4" fillId="0" borderId="1" xfId="76" applyFont="1" applyFill="1" applyBorder="1" applyAlignment="1">
      <alignment horizontal="center" vertical="center" wrapText="1"/>
    </xf>
    <xf numFmtId="0" fontId="4" fillId="0" borderId="1" xfId="76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3" borderId="1" xfId="76" applyFont="1" applyFill="1" applyBorder="1" applyAlignment="1">
      <alignment horizontal="center" vertical="center"/>
    </xf>
    <xf numFmtId="0" fontId="10" fillId="3" borderId="1" xfId="76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4" fillId="0" borderId="1" xfId="76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6" fillId="2" borderId="2" xfId="76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6" fillId="2" borderId="3" xfId="7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76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wrapText="1"/>
    </xf>
    <xf numFmtId="0" fontId="10" fillId="3" borderId="1" xfId="76" applyFont="1" applyFill="1" applyBorder="1" applyAlignment="1">
      <alignment horizontal="center" vertical="center" shrinkToFit="1"/>
    </xf>
    <xf numFmtId="0" fontId="21" fillId="3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4" fillId="0" borderId="1" xfId="76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3" borderId="1" xfId="76" applyFont="1" applyFill="1" applyBorder="1" applyAlignment="1">
      <alignment vertical="center"/>
    </xf>
    <xf numFmtId="49" fontId="4" fillId="0" borderId="0" xfId="76" applyNumberFormat="1" applyFont="1" applyFill="1">
      <alignment vertical="center"/>
    </xf>
    <xf numFmtId="49" fontId="4" fillId="0" borderId="0" xfId="76" applyNumberFormat="1" applyFont="1" applyFill="1" applyAlignment="1">
      <alignment horizontal="center" vertical="center"/>
    </xf>
    <xf numFmtId="49" fontId="4" fillId="0" borderId="0" xfId="76" applyNumberFormat="1" applyFont="1" applyFill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4" fillId="0" borderId="0" xfId="76" applyFont="1" applyFill="1" applyBorder="1">
      <alignment vertical="center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tabSelected="1" zoomScale="130" zoomScaleNormal="130" workbookViewId="0">
      <pane ySplit="5" topLeftCell="A63" activePane="bottomLeft" state="frozen"/>
      <selection/>
      <selection pane="bottomLeft" activeCell="A74" sqref="A74:U74"/>
    </sheetView>
  </sheetViews>
  <sheetFormatPr defaultColWidth="9" defaultRowHeight="10.5" customHeight="1"/>
  <cols>
    <col min="1" max="1" width="3.88333333333333" style="7" customWidth="1"/>
    <col min="2" max="2" width="4.13333333333333" style="7" customWidth="1"/>
    <col min="3" max="3" width="4.25833333333333" style="7" customWidth="1"/>
    <col min="4" max="4" width="9.63333333333333" style="8" customWidth="1"/>
    <col min="5" max="5" width="19.1333333333333" style="7" customWidth="1"/>
    <col min="6" max="6" width="4.63333333333333" style="7" customWidth="1"/>
    <col min="7" max="7" width="4.75833333333333" style="7" customWidth="1"/>
    <col min="8" max="8" width="5.5" style="7" customWidth="1"/>
    <col min="9" max="10" width="4.75833333333333" style="7" customWidth="1"/>
    <col min="11" max="11" width="5.38333333333333" style="7" customWidth="1"/>
    <col min="12" max="12" width="6.75833333333333" style="7" customWidth="1"/>
    <col min="13" max="13" width="5.65833333333333" style="7" customWidth="1"/>
    <col min="14" max="16" width="4.75833333333333" style="7" customWidth="1"/>
    <col min="17" max="17" width="9.35833333333333" style="7" customWidth="1"/>
    <col min="18" max="18" width="10" style="7" customWidth="1"/>
    <col min="19" max="19" width="10.7583333333333" style="7" customWidth="1"/>
    <col min="20" max="20" width="5.63333333333333" style="7" customWidth="1"/>
    <col min="21" max="21" width="12.7583333333333" style="9" customWidth="1"/>
  </cols>
  <sheetData>
    <row r="1" customHeight="1" spans="1:20">
      <c r="A1" s="10" t="s">
        <v>0</v>
      </c>
      <c r="B1" s="10"/>
      <c r="C1" s="10"/>
      <c r="D1" s="1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ht="41.25" customHeight="1" spans="1:21">
      <c r="A2" s="12" t="s">
        <v>1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ht="22" customHeight="1" spans="1:21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/>
      <c r="J3" s="14"/>
      <c r="K3" s="14" t="s">
        <v>10</v>
      </c>
      <c r="L3" s="14"/>
      <c r="M3" s="14"/>
      <c r="N3" s="14"/>
      <c r="O3" s="14"/>
      <c r="P3" s="14"/>
      <c r="Q3" s="14" t="s">
        <v>11</v>
      </c>
      <c r="R3" s="14" t="s">
        <v>12</v>
      </c>
      <c r="S3" s="51" t="s">
        <v>13</v>
      </c>
      <c r="T3" s="14" t="s">
        <v>14</v>
      </c>
      <c r="U3" s="52" t="s">
        <v>15</v>
      </c>
    </row>
    <row r="4" ht="51" customHeight="1" spans="1:21">
      <c r="A4" s="14"/>
      <c r="B4" s="14"/>
      <c r="C4" s="14"/>
      <c r="D4" s="15"/>
      <c r="E4" s="14"/>
      <c r="F4" s="14"/>
      <c r="G4" s="14"/>
      <c r="H4" s="14" t="s">
        <v>16</v>
      </c>
      <c r="I4" s="14" t="s">
        <v>17</v>
      </c>
      <c r="J4" s="14" t="s">
        <v>18</v>
      </c>
      <c r="K4" s="14" t="s">
        <v>19</v>
      </c>
      <c r="L4" s="14"/>
      <c r="M4" s="14" t="s">
        <v>20</v>
      </c>
      <c r="N4" s="14"/>
      <c r="O4" s="14" t="s">
        <v>21</v>
      </c>
      <c r="P4" s="14"/>
      <c r="Q4" s="14"/>
      <c r="R4" s="14"/>
      <c r="S4" s="53"/>
      <c r="T4" s="14"/>
      <c r="U4" s="52"/>
    </row>
    <row r="5" ht="24" customHeight="1" spans="1:21">
      <c r="A5" s="14"/>
      <c r="B5" s="14"/>
      <c r="C5" s="14"/>
      <c r="D5" s="15"/>
      <c r="E5" s="14"/>
      <c r="F5" s="14"/>
      <c r="G5" s="14"/>
      <c r="H5" s="14"/>
      <c r="I5" s="14"/>
      <c r="J5" s="14"/>
      <c r="K5" s="14">
        <v>1</v>
      </c>
      <c r="L5" s="14">
        <v>2</v>
      </c>
      <c r="M5" s="14">
        <v>3</v>
      </c>
      <c r="N5" s="14">
        <v>4</v>
      </c>
      <c r="O5" s="14">
        <v>5</v>
      </c>
      <c r="P5" s="14">
        <v>6</v>
      </c>
      <c r="Q5" s="14"/>
      <c r="R5" s="14"/>
      <c r="S5" s="14"/>
      <c r="T5" s="14"/>
      <c r="U5" s="52"/>
    </row>
    <row r="6" s="1" customFormat="1" ht="28.9" customHeight="1" spans="1:21">
      <c r="A6" s="16" t="s">
        <v>22</v>
      </c>
      <c r="B6" s="17" t="s">
        <v>23</v>
      </c>
      <c r="C6" s="18">
        <v>1</v>
      </c>
      <c r="D6" s="19" t="s">
        <v>24</v>
      </c>
      <c r="E6" s="19" t="s">
        <v>25</v>
      </c>
      <c r="F6" s="20" t="s">
        <v>26</v>
      </c>
      <c r="G6" s="20">
        <v>3</v>
      </c>
      <c r="H6" s="19">
        <v>54</v>
      </c>
      <c r="I6" s="19">
        <v>36</v>
      </c>
      <c r="J6" s="19">
        <v>18</v>
      </c>
      <c r="K6" s="42"/>
      <c r="L6" s="19" t="s">
        <v>27</v>
      </c>
      <c r="M6" s="20"/>
      <c r="N6" s="22"/>
      <c r="O6" s="22"/>
      <c r="P6" s="22"/>
      <c r="Q6" s="22" t="s">
        <v>28</v>
      </c>
      <c r="R6" s="54" t="s">
        <v>29</v>
      </c>
      <c r="S6" s="35" t="s">
        <v>30</v>
      </c>
      <c r="T6" s="35" t="s">
        <v>31</v>
      </c>
      <c r="U6" s="55"/>
    </row>
    <row r="7" s="2" customFormat="1" ht="33" customHeight="1" spans="1:21">
      <c r="A7" s="16"/>
      <c r="B7" s="17"/>
      <c r="C7" s="18">
        <v>2</v>
      </c>
      <c r="D7" s="19" t="s">
        <v>32</v>
      </c>
      <c r="E7" s="19" t="s">
        <v>33</v>
      </c>
      <c r="F7" s="20" t="s">
        <v>26</v>
      </c>
      <c r="G7" s="20">
        <v>2</v>
      </c>
      <c r="H7" s="19">
        <v>36</v>
      </c>
      <c r="I7" s="19">
        <v>18</v>
      </c>
      <c r="J7" s="19">
        <v>18</v>
      </c>
      <c r="K7" s="19"/>
      <c r="L7" s="19" t="s">
        <v>34</v>
      </c>
      <c r="M7" s="20"/>
      <c r="N7" s="22"/>
      <c r="O7" s="22"/>
      <c r="P7" s="22"/>
      <c r="Q7" s="22" t="s">
        <v>28</v>
      </c>
      <c r="R7" s="54" t="s">
        <v>29</v>
      </c>
      <c r="S7" s="35" t="s">
        <v>30</v>
      </c>
      <c r="T7" s="35" t="s">
        <v>31</v>
      </c>
      <c r="U7" s="56"/>
    </row>
    <row r="8" s="3" customFormat="1" ht="23.45" customHeight="1" spans="1:22">
      <c r="A8" s="16"/>
      <c r="B8" s="17"/>
      <c r="C8" s="18">
        <v>3</v>
      </c>
      <c r="D8" s="19" t="s">
        <v>35</v>
      </c>
      <c r="E8" s="19" t="s">
        <v>36</v>
      </c>
      <c r="F8" s="20" t="s">
        <v>26</v>
      </c>
      <c r="G8" s="20">
        <v>3</v>
      </c>
      <c r="H8" s="19">
        <v>54</v>
      </c>
      <c r="I8" s="19">
        <v>36</v>
      </c>
      <c r="J8" s="19">
        <v>18</v>
      </c>
      <c r="K8" s="19" t="s">
        <v>27</v>
      </c>
      <c r="L8" s="5"/>
      <c r="M8" s="20"/>
      <c r="N8" s="22"/>
      <c r="O8" s="22"/>
      <c r="P8" s="22"/>
      <c r="Q8" s="22" t="s">
        <v>28</v>
      </c>
      <c r="R8" s="54" t="s">
        <v>29</v>
      </c>
      <c r="S8" s="35" t="s">
        <v>30</v>
      </c>
      <c r="T8" s="35" t="s">
        <v>31</v>
      </c>
      <c r="U8" s="56"/>
      <c r="V8" s="38"/>
    </row>
    <row r="9" s="3" customFormat="1" ht="34" customHeight="1" spans="1:22">
      <c r="A9" s="16"/>
      <c r="B9" s="17"/>
      <c r="C9" s="18">
        <v>4</v>
      </c>
      <c r="D9" s="19" t="s">
        <v>37</v>
      </c>
      <c r="E9" s="19" t="s">
        <v>38</v>
      </c>
      <c r="F9" s="21" t="s">
        <v>26</v>
      </c>
      <c r="G9" s="19">
        <v>2</v>
      </c>
      <c r="H9" s="21">
        <v>28</v>
      </c>
      <c r="I9" s="21">
        <v>14</v>
      </c>
      <c r="J9" s="21">
        <v>14</v>
      </c>
      <c r="K9" s="21" t="s">
        <v>34</v>
      </c>
      <c r="L9" s="21"/>
      <c r="M9" s="21"/>
      <c r="N9" s="21"/>
      <c r="O9" s="21"/>
      <c r="P9" s="21"/>
      <c r="Q9" s="21" t="s">
        <v>28</v>
      </c>
      <c r="R9" s="54" t="s">
        <v>29</v>
      </c>
      <c r="S9" s="35" t="s">
        <v>39</v>
      </c>
      <c r="T9" s="35" t="s">
        <v>40</v>
      </c>
      <c r="U9" s="56"/>
      <c r="V9" s="38"/>
    </row>
    <row r="10" s="3" customFormat="1" ht="39" customHeight="1" spans="1:22">
      <c r="A10" s="16"/>
      <c r="B10" s="17"/>
      <c r="C10" s="18">
        <v>5</v>
      </c>
      <c r="D10" s="19" t="s">
        <v>41</v>
      </c>
      <c r="E10" s="19" t="s">
        <v>42</v>
      </c>
      <c r="F10" s="21" t="s">
        <v>26</v>
      </c>
      <c r="G10" s="19">
        <v>2</v>
      </c>
      <c r="H10" s="21">
        <v>28</v>
      </c>
      <c r="I10" s="21">
        <v>14</v>
      </c>
      <c r="J10" s="21">
        <v>14</v>
      </c>
      <c r="K10" s="21"/>
      <c r="L10" s="21" t="s">
        <v>34</v>
      </c>
      <c r="M10" s="21"/>
      <c r="N10" s="21"/>
      <c r="O10" s="21"/>
      <c r="P10" s="21"/>
      <c r="Q10" s="21" t="s">
        <v>28</v>
      </c>
      <c r="R10" s="54" t="s">
        <v>29</v>
      </c>
      <c r="S10" s="35" t="s">
        <v>39</v>
      </c>
      <c r="T10" s="35" t="s">
        <v>40</v>
      </c>
      <c r="U10" s="56"/>
      <c r="V10" s="38"/>
    </row>
    <row r="11" s="3" customFormat="1" ht="81" customHeight="1" spans="1:22">
      <c r="A11" s="16"/>
      <c r="B11" s="17"/>
      <c r="C11" s="18">
        <v>6</v>
      </c>
      <c r="D11" s="22" t="s">
        <v>43</v>
      </c>
      <c r="E11" s="21" t="s">
        <v>44</v>
      </c>
      <c r="F11" s="21" t="s">
        <v>26</v>
      </c>
      <c r="G11" s="21">
        <v>4</v>
      </c>
      <c r="H11" s="21">
        <v>56</v>
      </c>
      <c r="I11" s="21">
        <v>28</v>
      </c>
      <c r="J11" s="21">
        <v>28</v>
      </c>
      <c r="K11" s="21" t="s">
        <v>45</v>
      </c>
      <c r="L11" s="21" t="s">
        <v>46</v>
      </c>
      <c r="M11" s="21"/>
      <c r="N11" s="21"/>
      <c r="O11" s="21"/>
      <c r="P11" s="21"/>
      <c r="Q11" s="21" t="s">
        <v>28</v>
      </c>
      <c r="R11" s="54" t="s">
        <v>47</v>
      </c>
      <c r="S11" s="35" t="s">
        <v>48</v>
      </c>
      <c r="T11" s="35" t="s">
        <v>40</v>
      </c>
      <c r="U11" s="56"/>
      <c r="V11" s="38"/>
    </row>
    <row r="12" s="3" customFormat="1" ht="23.45" customHeight="1" spans="1:22">
      <c r="A12" s="16"/>
      <c r="B12" s="17"/>
      <c r="C12" s="18">
        <v>7</v>
      </c>
      <c r="D12" s="22" t="s">
        <v>49</v>
      </c>
      <c r="E12" s="21" t="s">
        <v>50</v>
      </c>
      <c r="F12" s="21" t="s">
        <v>51</v>
      </c>
      <c r="G12" s="21">
        <v>2</v>
      </c>
      <c r="H12" s="21">
        <v>28</v>
      </c>
      <c r="I12" s="21"/>
      <c r="J12" s="21">
        <v>28</v>
      </c>
      <c r="K12" s="21">
        <v>2</v>
      </c>
      <c r="L12" s="21"/>
      <c r="M12" s="21"/>
      <c r="N12" s="21"/>
      <c r="O12" s="21"/>
      <c r="P12" s="21"/>
      <c r="Q12" s="21" t="s">
        <v>28</v>
      </c>
      <c r="R12" s="54" t="s">
        <v>52</v>
      </c>
      <c r="S12" s="35" t="s">
        <v>53</v>
      </c>
      <c r="T12" s="35" t="s">
        <v>31</v>
      </c>
      <c r="U12" s="56"/>
      <c r="V12" s="38"/>
    </row>
    <row r="13" s="3" customFormat="1" ht="23.45" customHeight="1" spans="1:22">
      <c r="A13" s="16"/>
      <c r="B13" s="17"/>
      <c r="C13" s="18">
        <v>8</v>
      </c>
      <c r="D13" s="22" t="s">
        <v>54</v>
      </c>
      <c r="E13" s="21" t="s">
        <v>55</v>
      </c>
      <c r="F13" s="21" t="s">
        <v>51</v>
      </c>
      <c r="G13" s="21">
        <v>2</v>
      </c>
      <c r="H13" s="21">
        <v>36</v>
      </c>
      <c r="I13" s="21"/>
      <c r="J13" s="21">
        <v>36</v>
      </c>
      <c r="K13" s="21"/>
      <c r="L13" s="21">
        <v>2</v>
      </c>
      <c r="M13" s="21"/>
      <c r="N13" s="21"/>
      <c r="O13" s="21"/>
      <c r="P13" s="21"/>
      <c r="Q13" s="21" t="s">
        <v>28</v>
      </c>
      <c r="R13" s="54" t="s">
        <v>52</v>
      </c>
      <c r="S13" s="35" t="s">
        <v>53</v>
      </c>
      <c r="T13" s="35" t="s">
        <v>31</v>
      </c>
      <c r="U13" s="56"/>
      <c r="V13" s="38"/>
    </row>
    <row r="14" s="3" customFormat="1" ht="24.2" customHeight="1" spans="1:22">
      <c r="A14" s="16"/>
      <c r="B14" s="17"/>
      <c r="C14" s="18">
        <v>9</v>
      </c>
      <c r="D14" s="22" t="s">
        <v>56</v>
      </c>
      <c r="E14" s="21" t="s">
        <v>57</v>
      </c>
      <c r="F14" s="21" t="s">
        <v>51</v>
      </c>
      <c r="G14" s="21">
        <v>2</v>
      </c>
      <c r="H14" s="21">
        <v>36</v>
      </c>
      <c r="I14" s="21"/>
      <c r="J14" s="21">
        <v>36</v>
      </c>
      <c r="K14" s="21"/>
      <c r="L14" s="21"/>
      <c r="M14" s="21">
        <v>2</v>
      </c>
      <c r="N14" s="21"/>
      <c r="O14" s="21"/>
      <c r="P14" s="21"/>
      <c r="Q14" s="21" t="s">
        <v>28</v>
      </c>
      <c r="R14" s="54" t="s">
        <v>52</v>
      </c>
      <c r="S14" s="35" t="s">
        <v>53</v>
      </c>
      <c r="T14" s="35" t="s">
        <v>31</v>
      </c>
      <c r="U14" s="56"/>
      <c r="V14" s="38"/>
    </row>
    <row r="15" s="3" customFormat="1" ht="24.2" customHeight="1" spans="1:22">
      <c r="A15" s="16"/>
      <c r="B15" s="17"/>
      <c r="C15" s="18">
        <v>10</v>
      </c>
      <c r="D15" s="22" t="s">
        <v>58</v>
      </c>
      <c r="E15" s="21" t="s">
        <v>59</v>
      </c>
      <c r="F15" s="21" t="s">
        <v>51</v>
      </c>
      <c r="G15" s="21">
        <v>2</v>
      </c>
      <c r="H15" s="21">
        <v>36</v>
      </c>
      <c r="I15" s="21"/>
      <c r="J15" s="21">
        <v>36</v>
      </c>
      <c r="K15" s="21"/>
      <c r="L15" s="21"/>
      <c r="M15" s="21"/>
      <c r="N15" s="21">
        <v>2</v>
      </c>
      <c r="O15" s="21"/>
      <c r="P15" s="21"/>
      <c r="Q15" s="21" t="s">
        <v>28</v>
      </c>
      <c r="R15" s="54" t="s">
        <v>52</v>
      </c>
      <c r="S15" s="35" t="s">
        <v>53</v>
      </c>
      <c r="T15" s="35" t="s">
        <v>31</v>
      </c>
      <c r="U15" s="56"/>
      <c r="V15" s="38"/>
    </row>
    <row r="16" s="3" customFormat="1" ht="23.45" customHeight="1" spans="1:21">
      <c r="A16" s="16"/>
      <c r="B16" s="17"/>
      <c r="C16" s="18">
        <v>11</v>
      </c>
      <c r="D16" s="22" t="s">
        <v>60</v>
      </c>
      <c r="E16" s="21" t="s">
        <v>61</v>
      </c>
      <c r="F16" s="21" t="s">
        <v>26</v>
      </c>
      <c r="G16" s="21">
        <v>2</v>
      </c>
      <c r="H16" s="21">
        <v>32</v>
      </c>
      <c r="I16" s="21">
        <v>14</v>
      </c>
      <c r="J16" s="21">
        <v>18</v>
      </c>
      <c r="K16" s="21" t="s">
        <v>34</v>
      </c>
      <c r="L16" s="21"/>
      <c r="M16" s="21"/>
      <c r="N16" s="21"/>
      <c r="O16" s="21"/>
      <c r="P16" s="21"/>
      <c r="Q16" s="21" t="s">
        <v>28</v>
      </c>
      <c r="R16" s="54" t="s">
        <v>29</v>
      </c>
      <c r="S16" s="35" t="s">
        <v>62</v>
      </c>
      <c r="T16" s="35" t="s">
        <v>31</v>
      </c>
      <c r="U16" s="56"/>
    </row>
    <row r="17" s="3" customFormat="1" ht="23.45" customHeight="1" spans="1:21">
      <c r="A17" s="16"/>
      <c r="B17" s="17"/>
      <c r="C17" s="18">
        <v>12</v>
      </c>
      <c r="D17" s="22" t="s">
        <v>63</v>
      </c>
      <c r="E17" s="21" t="s">
        <v>64</v>
      </c>
      <c r="F17" s="21" t="s">
        <v>26</v>
      </c>
      <c r="G17" s="21">
        <v>2</v>
      </c>
      <c r="H17" s="21">
        <v>36</v>
      </c>
      <c r="I17" s="21">
        <v>18</v>
      </c>
      <c r="J17" s="21">
        <v>18</v>
      </c>
      <c r="K17" s="21"/>
      <c r="L17" s="21" t="s">
        <v>34</v>
      </c>
      <c r="M17" s="21"/>
      <c r="N17" s="21"/>
      <c r="O17" s="21"/>
      <c r="P17" s="21"/>
      <c r="Q17" s="21" t="s">
        <v>28</v>
      </c>
      <c r="R17" s="54" t="s">
        <v>29</v>
      </c>
      <c r="S17" s="35" t="s">
        <v>62</v>
      </c>
      <c r="T17" s="35" t="s">
        <v>31</v>
      </c>
      <c r="U17" s="56"/>
    </row>
    <row r="18" s="3" customFormat="1" ht="117" customHeight="1" spans="1:21">
      <c r="A18" s="16"/>
      <c r="B18" s="17"/>
      <c r="C18" s="18">
        <v>13</v>
      </c>
      <c r="D18" s="22" t="s">
        <v>65</v>
      </c>
      <c r="E18" s="21" t="s">
        <v>66</v>
      </c>
      <c r="F18" s="21" t="s">
        <v>26</v>
      </c>
      <c r="G18" s="21">
        <v>2</v>
      </c>
      <c r="H18" s="21">
        <v>28</v>
      </c>
      <c r="I18" s="21">
        <v>14</v>
      </c>
      <c r="J18" s="21">
        <v>14</v>
      </c>
      <c r="K18" s="21" t="s">
        <v>67</v>
      </c>
      <c r="L18" s="21" t="s">
        <v>68</v>
      </c>
      <c r="M18" s="21"/>
      <c r="N18" s="21"/>
      <c r="O18" s="21"/>
      <c r="P18" s="21"/>
      <c r="Q18" s="21" t="s">
        <v>28</v>
      </c>
      <c r="R18" s="54" t="s">
        <v>29</v>
      </c>
      <c r="S18" s="35" t="s">
        <v>62</v>
      </c>
      <c r="T18" s="35" t="s">
        <v>31</v>
      </c>
      <c r="U18" s="56"/>
    </row>
    <row r="19" s="4" customFormat="1" ht="23.45" customHeight="1" spans="1:21">
      <c r="A19" s="16"/>
      <c r="B19" s="17"/>
      <c r="C19" s="18">
        <v>14</v>
      </c>
      <c r="D19" s="22" t="s">
        <v>69</v>
      </c>
      <c r="E19" s="21" t="s">
        <v>70</v>
      </c>
      <c r="F19" s="23" t="s">
        <v>71</v>
      </c>
      <c r="G19" s="23">
        <v>1</v>
      </c>
      <c r="H19" s="23">
        <v>48</v>
      </c>
      <c r="I19" s="23">
        <v>48</v>
      </c>
      <c r="J19" s="23">
        <v>0</v>
      </c>
      <c r="K19" s="21" t="s">
        <v>72</v>
      </c>
      <c r="L19" s="21"/>
      <c r="M19" s="21"/>
      <c r="N19" s="21"/>
      <c r="O19" s="21"/>
      <c r="P19" s="21"/>
      <c r="Q19" s="21" t="s">
        <v>73</v>
      </c>
      <c r="R19" s="54" t="s">
        <v>29</v>
      </c>
      <c r="S19" s="35" t="s">
        <v>30</v>
      </c>
      <c r="T19" s="35" t="s">
        <v>31</v>
      </c>
      <c r="U19" s="57"/>
    </row>
    <row r="20" s="3" customFormat="1" ht="23.45" customHeight="1" spans="1:21">
      <c r="A20" s="16"/>
      <c r="B20" s="17"/>
      <c r="C20" s="18">
        <v>15</v>
      </c>
      <c r="D20" s="22" t="s">
        <v>74</v>
      </c>
      <c r="E20" s="21" t="s">
        <v>75</v>
      </c>
      <c r="F20" s="24"/>
      <c r="G20" s="24"/>
      <c r="H20" s="24"/>
      <c r="I20" s="24"/>
      <c r="J20" s="24"/>
      <c r="K20" s="21" t="s">
        <v>76</v>
      </c>
      <c r="L20" s="21"/>
      <c r="M20" s="21"/>
      <c r="N20" s="21"/>
      <c r="O20" s="21"/>
      <c r="P20" s="21"/>
      <c r="Q20" s="21" t="s">
        <v>73</v>
      </c>
      <c r="R20" s="54" t="s">
        <v>29</v>
      </c>
      <c r="S20" s="35" t="s">
        <v>30</v>
      </c>
      <c r="T20" s="35" t="s">
        <v>31</v>
      </c>
      <c r="U20" s="57"/>
    </row>
    <row r="21" s="3" customFormat="1" ht="58" customHeight="1" spans="1:21">
      <c r="A21" s="16"/>
      <c r="B21" s="17"/>
      <c r="C21" s="18">
        <v>16</v>
      </c>
      <c r="D21" s="22" t="s">
        <v>77</v>
      </c>
      <c r="E21" s="21" t="s">
        <v>78</v>
      </c>
      <c r="F21" s="21" t="s">
        <v>26</v>
      </c>
      <c r="G21" s="21">
        <v>2</v>
      </c>
      <c r="H21" s="21">
        <v>36</v>
      </c>
      <c r="I21" s="21">
        <v>34</v>
      </c>
      <c r="J21" s="21">
        <v>2</v>
      </c>
      <c r="K21" s="21"/>
      <c r="L21" s="21" t="s">
        <v>79</v>
      </c>
      <c r="M21" s="21" t="s">
        <v>80</v>
      </c>
      <c r="N21" s="21"/>
      <c r="O21" s="21"/>
      <c r="P21" s="43"/>
      <c r="Q21" s="21" t="s">
        <v>73</v>
      </c>
      <c r="R21" s="54" t="s">
        <v>29</v>
      </c>
      <c r="S21" s="35" t="s">
        <v>53</v>
      </c>
      <c r="T21" s="35" t="s">
        <v>31</v>
      </c>
      <c r="U21" s="58"/>
    </row>
    <row r="22" s="3" customFormat="1" ht="23.45" customHeight="1" spans="1:21">
      <c r="A22" s="16"/>
      <c r="B22" s="17"/>
      <c r="C22" s="18">
        <v>17</v>
      </c>
      <c r="D22" s="22" t="s">
        <v>81</v>
      </c>
      <c r="E22" s="21" t="s">
        <v>82</v>
      </c>
      <c r="F22" s="21" t="s">
        <v>26</v>
      </c>
      <c r="G22" s="25">
        <v>1</v>
      </c>
      <c r="H22" s="21">
        <v>60</v>
      </c>
      <c r="I22" s="21">
        <v>30</v>
      </c>
      <c r="J22" s="21">
        <v>30</v>
      </c>
      <c r="K22" s="44" t="s">
        <v>83</v>
      </c>
      <c r="L22" s="45"/>
      <c r="M22" s="45"/>
      <c r="N22" s="45"/>
      <c r="O22" s="45"/>
      <c r="P22" s="46"/>
      <c r="Q22" s="21" t="s">
        <v>73</v>
      </c>
      <c r="R22" s="54" t="s">
        <v>29</v>
      </c>
      <c r="S22" s="21" t="s">
        <v>84</v>
      </c>
      <c r="T22" s="21" t="s">
        <v>31</v>
      </c>
      <c r="U22" s="21"/>
    </row>
    <row r="23" s="5" customFormat="1" ht="23.45" customHeight="1" spans="1:21">
      <c r="A23" s="16"/>
      <c r="B23" s="17"/>
      <c r="C23" s="18">
        <v>18</v>
      </c>
      <c r="D23" s="22" t="s">
        <v>85</v>
      </c>
      <c r="E23" s="21" t="s">
        <v>86</v>
      </c>
      <c r="F23" s="21" t="s">
        <v>26</v>
      </c>
      <c r="G23" s="25">
        <v>1</v>
      </c>
      <c r="H23" s="25">
        <v>16</v>
      </c>
      <c r="I23" s="25">
        <v>8</v>
      </c>
      <c r="J23" s="25">
        <v>8</v>
      </c>
      <c r="K23" s="25" t="s">
        <v>34</v>
      </c>
      <c r="L23" s="25"/>
      <c r="M23" s="25"/>
      <c r="N23" s="25"/>
      <c r="O23" s="25"/>
      <c r="P23" s="25"/>
      <c r="Q23" s="21" t="s">
        <v>73</v>
      </c>
      <c r="R23" s="54" t="s">
        <v>87</v>
      </c>
      <c r="S23" s="25" t="s">
        <v>30</v>
      </c>
      <c r="T23" s="25" t="s">
        <v>31</v>
      </c>
      <c r="U23" s="57"/>
    </row>
    <row r="24" s="5" customFormat="1" ht="23.45" customHeight="1" spans="1:21">
      <c r="A24" s="16"/>
      <c r="B24" s="17"/>
      <c r="C24" s="18">
        <v>19</v>
      </c>
      <c r="D24" s="22" t="s">
        <v>88</v>
      </c>
      <c r="E24" s="22" t="s">
        <v>89</v>
      </c>
      <c r="F24" s="22" t="s">
        <v>26</v>
      </c>
      <c r="G24" s="26">
        <v>4</v>
      </c>
      <c r="H24" s="26">
        <v>148</v>
      </c>
      <c r="I24" s="26">
        <v>36</v>
      </c>
      <c r="J24" s="26">
        <v>112</v>
      </c>
      <c r="K24" s="26" t="s">
        <v>90</v>
      </c>
      <c r="L24" s="22"/>
      <c r="M24" s="22"/>
      <c r="N24" s="22"/>
      <c r="O24" s="22"/>
      <c r="P24" s="22"/>
      <c r="Q24" s="22" t="s">
        <v>28</v>
      </c>
      <c r="R24" s="59" t="s">
        <v>91</v>
      </c>
      <c r="S24" s="60" t="s">
        <v>62</v>
      </c>
      <c r="T24" s="60" t="s">
        <v>31</v>
      </c>
      <c r="U24" s="61"/>
    </row>
    <row r="25" s="5" customFormat="1" ht="23.45" customHeight="1" spans="1:21">
      <c r="A25" s="16"/>
      <c r="B25" s="17"/>
      <c r="C25" s="18">
        <v>20</v>
      </c>
      <c r="D25" s="21" t="s">
        <v>92</v>
      </c>
      <c r="E25" s="21" t="s">
        <v>93</v>
      </c>
      <c r="F25" s="21" t="s">
        <v>51</v>
      </c>
      <c r="G25" s="21">
        <v>1</v>
      </c>
      <c r="H25" s="21">
        <v>14</v>
      </c>
      <c r="I25" s="21"/>
      <c r="J25" s="21">
        <v>14</v>
      </c>
      <c r="K25" s="47"/>
      <c r="L25" s="48" t="s">
        <v>94</v>
      </c>
      <c r="M25" s="48" t="s">
        <v>95</v>
      </c>
      <c r="N25" s="47"/>
      <c r="O25" s="47"/>
      <c r="P25" s="47"/>
      <c r="Q25" s="21" t="s">
        <v>28</v>
      </c>
      <c r="R25" s="59" t="s">
        <v>96</v>
      </c>
      <c r="S25" s="60" t="s">
        <v>97</v>
      </c>
      <c r="T25" s="60" t="s">
        <v>31</v>
      </c>
      <c r="U25" s="61"/>
    </row>
    <row r="26" s="5" customFormat="1" ht="23.45" customHeight="1" spans="1:21">
      <c r="A26" s="16"/>
      <c r="B26" s="17"/>
      <c r="C26" s="18">
        <v>21</v>
      </c>
      <c r="D26" s="21" t="s">
        <v>98</v>
      </c>
      <c r="E26" s="27" t="s">
        <v>99</v>
      </c>
      <c r="F26" s="21" t="s">
        <v>26</v>
      </c>
      <c r="G26" s="21">
        <v>1</v>
      </c>
      <c r="H26" s="21">
        <v>16</v>
      </c>
      <c r="I26" s="21">
        <v>8</v>
      </c>
      <c r="J26" s="21">
        <v>8</v>
      </c>
      <c r="K26" s="21">
        <v>1</v>
      </c>
      <c r="L26" s="21"/>
      <c r="M26" s="21"/>
      <c r="N26" s="47"/>
      <c r="O26" s="47"/>
      <c r="P26" s="47"/>
      <c r="Q26" s="21" t="s">
        <v>28</v>
      </c>
      <c r="R26" s="59" t="s">
        <v>87</v>
      </c>
      <c r="S26" s="60" t="s">
        <v>100</v>
      </c>
      <c r="T26" s="60" t="s">
        <v>31</v>
      </c>
      <c r="U26" s="61"/>
    </row>
    <row r="27" s="6" customFormat="1" ht="23.45" customHeight="1" spans="1:21">
      <c r="A27" s="16"/>
      <c r="B27" s="17"/>
      <c r="C27" s="28" t="s">
        <v>101</v>
      </c>
      <c r="D27" s="29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62"/>
      <c r="S27" s="62"/>
      <c r="T27" s="62"/>
      <c r="U27" s="63"/>
    </row>
    <row r="28" s="6" customFormat="1" ht="61" customHeight="1" spans="1:21">
      <c r="A28" s="16"/>
      <c r="B28" s="17" t="s">
        <v>102</v>
      </c>
      <c r="C28" s="18">
        <v>23</v>
      </c>
      <c r="D28" s="21" t="s">
        <v>103</v>
      </c>
      <c r="E28" s="30" t="s">
        <v>104</v>
      </c>
      <c r="F28" s="31" t="s">
        <v>71</v>
      </c>
      <c r="G28" s="32">
        <v>2</v>
      </c>
      <c r="H28" s="32">
        <v>36</v>
      </c>
      <c r="I28" s="32">
        <v>18</v>
      </c>
      <c r="J28" s="32">
        <v>18</v>
      </c>
      <c r="L28" s="49"/>
      <c r="M28" s="32" t="s">
        <v>34</v>
      </c>
      <c r="N28" s="50"/>
      <c r="O28" s="50"/>
      <c r="P28" s="50"/>
      <c r="Q28" s="30" t="s">
        <v>73</v>
      </c>
      <c r="R28" s="30" t="s">
        <v>87</v>
      </c>
      <c r="S28" s="30" t="s">
        <v>100</v>
      </c>
      <c r="T28" s="30" t="s">
        <v>31</v>
      </c>
      <c r="U28" s="64"/>
    </row>
    <row r="29" s="6" customFormat="1" ht="111" customHeight="1" spans="1:21">
      <c r="A29" s="16"/>
      <c r="B29" s="17"/>
      <c r="C29" s="18">
        <v>24</v>
      </c>
      <c r="D29" s="21" t="s">
        <v>105</v>
      </c>
      <c r="E29" s="27" t="s">
        <v>106</v>
      </c>
      <c r="F29" s="21" t="s">
        <v>26</v>
      </c>
      <c r="G29" s="21">
        <v>2</v>
      </c>
      <c r="H29" s="21">
        <v>36</v>
      </c>
      <c r="I29" s="21">
        <v>18</v>
      </c>
      <c r="J29" s="21">
        <v>18</v>
      </c>
      <c r="K29" s="21"/>
      <c r="L29" s="21"/>
      <c r="M29" s="21"/>
      <c r="N29" s="21"/>
      <c r="O29" s="21"/>
      <c r="P29" s="21"/>
      <c r="Q29" s="21" t="s">
        <v>73</v>
      </c>
      <c r="R29" s="54" t="s">
        <v>29</v>
      </c>
      <c r="S29" s="35" t="s">
        <v>53</v>
      </c>
      <c r="T29" s="21" t="s">
        <v>31</v>
      </c>
      <c r="U29" s="21"/>
    </row>
    <row r="30" s="6" customFormat="1" ht="93" customHeight="1" spans="1:21">
      <c r="A30" s="16"/>
      <c r="B30" s="17"/>
      <c r="C30" s="18">
        <v>25</v>
      </c>
      <c r="D30" s="21" t="s">
        <v>107</v>
      </c>
      <c r="E30" s="27" t="s">
        <v>108</v>
      </c>
      <c r="F30" s="21" t="s">
        <v>26</v>
      </c>
      <c r="G30" s="21">
        <v>2</v>
      </c>
      <c r="H30" s="21">
        <v>36</v>
      </c>
      <c r="I30" s="21">
        <v>18</v>
      </c>
      <c r="J30" s="21">
        <v>18</v>
      </c>
      <c r="K30" s="21"/>
      <c r="L30" s="21"/>
      <c r="M30" s="21"/>
      <c r="N30" s="21"/>
      <c r="O30" s="21"/>
      <c r="P30" s="21"/>
      <c r="Q30" s="21" t="s">
        <v>73</v>
      </c>
      <c r="R30" s="54" t="s">
        <v>29</v>
      </c>
      <c r="S30" s="35" t="s">
        <v>53</v>
      </c>
      <c r="T30" s="21" t="s">
        <v>31</v>
      </c>
      <c r="U30" s="21"/>
    </row>
    <row r="31" s="6" customFormat="1" ht="23.45" customHeight="1" spans="1:21">
      <c r="A31" s="16"/>
      <c r="B31" s="17"/>
      <c r="C31" s="18">
        <v>26</v>
      </c>
      <c r="D31" s="33"/>
      <c r="E31" s="34"/>
      <c r="F31" s="3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65"/>
      <c r="S31" s="65"/>
      <c r="T31" s="65"/>
      <c r="U31" s="61"/>
    </row>
    <row r="32" s="6" customFormat="1" ht="23.45" customHeight="1" spans="1:21">
      <c r="A32" s="16"/>
      <c r="B32" s="17"/>
      <c r="C32" s="18">
        <v>27</v>
      </c>
      <c r="D32" s="33"/>
      <c r="E32" s="34"/>
      <c r="F32" s="35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65"/>
      <c r="S32" s="65"/>
      <c r="T32" s="65"/>
      <c r="U32" s="61"/>
    </row>
    <row r="33" s="6" customFormat="1" ht="23.45" customHeight="1" spans="1:21">
      <c r="A33" s="16"/>
      <c r="B33" s="17"/>
      <c r="C33" s="18">
        <v>28</v>
      </c>
      <c r="D33" s="33"/>
      <c r="E33" s="34"/>
      <c r="F33" s="35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65"/>
      <c r="S33" s="65"/>
      <c r="T33" s="65"/>
      <c r="U33" s="61"/>
    </row>
    <row r="34" s="6" customFormat="1" ht="23.45" customHeight="1" spans="1:21">
      <c r="A34" s="16"/>
      <c r="B34" s="17"/>
      <c r="C34" s="18">
        <v>29</v>
      </c>
      <c r="D34" s="33"/>
      <c r="E34" s="34"/>
      <c r="F34" s="3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65"/>
      <c r="S34" s="65"/>
      <c r="T34" s="65"/>
      <c r="U34" s="61"/>
    </row>
    <row r="35" s="6" customFormat="1" ht="23.45" customHeight="1" spans="1:21">
      <c r="A35" s="16"/>
      <c r="B35" s="17"/>
      <c r="C35" s="18">
        <v>30</v>
      </c>
      <c r="D35" s="25"/>
      <c r="E35" s="34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25"/>
      <c r="R35" s="66"/>
      <c r="S35" s="65"/>
      <c r="T35" s="65"/>
      <c r="U35" s="61"/>
    </row>
    <row r="36" s="6" customFormat="1" ht="23.45" customHeight="1" spans="1:21">
      <c r="A36" s="16"/>
      <c r="B36" s="17"/>
      <c r="C36" s="18">
        <v>31</v>
      </c>
      <c r="D36" s="25"/>
      <c r="E36" s="34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25"/>
      <c r="R36" s="66"/>
      <c r="S36" s="65"/>
      <c r="T36" s="65"/>
      <c r="U36" s="61"/>
    </row>
    <row r="37" s="6" customFormat="1" ht="23.45" customHeight="1" spans="1:21">
      <c r="A37" s="16"/>
      <c r="B37" s="17"/>
      <c r="C37" s="18">
        <v>32</v>
      </c>
      <c r="D37" s="25"/>
      <c r="E37" s="34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25"/>
      <c r="R37" s="66"/>
      <c r="S37" s="65"/>
      <c r="T37" s="65"/>
      <c r="U37" s="61"/>
    </row>
    <row r="38" s="6" customFormat="1" ht="23.45" customHeight="1" spans="1:21">
      <c r="A38" s="16"/>
      <c r="B38" s="17"/>
      <c r="C38" s="28" t="s">
        <v>101</v>
      </c>
      <c r="D38" s="29"/>
      <c r="E38" s="28"/>
      <c r="F38" s="28"/>
      <c r="G38" s="28">
        <f t="shared" ref="G38:P38" si="0">SUM(G28:G37)</f>
        <v>6</v>
      </c>
      <c r="H38" s="28">
        <v>136</v>
      </c>
      <c r="I38" s="28">
        <v>68</v>
      </c>
      <c r="J38" s="28">
        <v>68</v>
      </c>
      <c r="K38" s="28">
        <f t="shared" si="0"/>
        <v>0</v>
      </c>
      <c r="L38" s="28">
        <f t="shared" si="0"/>
        <v>0</v>
      </c>
      <c r="M38" s="28">
        <f t="shared" si="0"/>
        <v>0</v>
      </c>
      <c r="N38" s="28">
        <f t="shared" si="0"/>
        <v>0</v>
      </c>
      <c r="O38" s="28">
        <f t="shared" si="0"/>
        <v>0</v>
      </c>
      <c r="P38" s="28">
        <f t="shared" si="0"/>
        <v>0</v>
      </c>
      <c r="Q38" s="28"/>
      <c r="R38" s="62"/>
      <c r="S38" s="62"/>
      <c r="T38" s="62"/>
      <c r="U38" s="63"/>
    </row>
    <row r="39" s="6" customFormat="1" ht="23.45" customHeight="1" spans="1:21">
      <c r="A39" s="16" t="s">
        <v>109</v>
      </c>
      <c r="B39" s="17" t="s">
        <v>110</v>
      </c>
      <c r="C39" s="18">
        <v>33</v>
      </c>
      <c r="D39" s="25"/>
      <c r="E39" s="37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66"/>
      <c r="S39" s="65"/>
      <c r="T39" s="65"/>
      <c r="U39" s="56"/>
    </row>
    <row r="40" s="6" customFormat="1" ht="23.45" customHeight="1" spans="1:21">
      <c r="A40" s="16"/>
      <c r="B40" s="17"/>
      <c r="C40" s="18">
        <v>34</v>
      </c>
      <c r="D40" s="25"/>
      <c r="E40" s="37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66"/>
      <c r="S40" s="65"/>
      <c r="T40" s="65"/>
      <c r="U40" s="56"/>
    </row>
    <row r="41" s="6" customFormat="1" ht="23.45" customHeight="1" spans="1:21">
      <c r="A41" s="16"/>
      <c r="B41" s="17"/>
      <c r="C41" s="18">
        <v>35</v>
      </c>
      <c r="D41" s="25"/>
      <c r="E41" s="37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66"/>
      <c r="S41" s="65"/>
      <c r="T41" s="65"/>
      <c r="U41" s="56"/>
    </row>
    <row r="42" s="6" customFormat="1" ht="23.45" customHeight="1" spans="1:21">
      <c r="A42" s="16"/>
      <c r="B42" s="17"/>
      <c r="C42" s="18">
        <v>36</v>
      </c>
      <c r="D42" s="25"/>
      <c r="E42" s="37"/>
      <c r="F42" s="25"/>
      <c r="G42" s="25"/>
      <c r="H42" s="25"/>
      <c r="I42" s="25"/>
      <c r="J42" s="25"/>
      <c r="K42" s="25"/>
      <c r="L42" s="25"/>
      <c r="M42" s="3"/>
      <c r="N42" s="25"/>
      <c r="O42" s="25"/>
      <c r="P42" s="25"/>
      <c r="Q42" s="25"/>
      <c r="R42" s="66"/>
      <c r="S42" s="65"/>
      <c r="T42" s="65"/>
      <c r="U42" s="56"/>
    </row>
    <row r="43" s="6" customFormat="1" ht="23.45" customHeight="1" spans="1:21">
      <c r="A43" s="16"/>
      <c r="B43" s="17"/>
      <c r="C43" s="18">
        <v>37</v>
      </c>
      <c r="D43" s="25"/>
      <c r="E43" s="37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66"/>
      <c r="S43" s="65"/>
      <c r="T43" s="65"/>
      <c r="U43" s="56"/>
    </row>
    <row r="44" s="6" customFormat="1" ht="23.45" customHeight="1" spans="1:21">
      <c r="A44" s="16"/>
      <c r="B44" s="17"/>
      <c r="C44" s="18">
        <v>38</v>
      </c>
      <c r="D44" s="38"/>
      <c r="E44" s="37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66"/>
      <c r="S44" s="65"/>
      <c r="T44" s="65"/>
      <c r="U44" s="56"/>
    </row>
    <row r="45" s="6" customFormat="1" ht="23.45" customHeight="1" spans="1:21">
      <c r="A45" s="16"/>
      <c r="B45" s="17"/>
      <c r="C45" s="18">
        <v>39</v>
      </c>
      <c r="D45" s="25"/>
      <c r="E45" s="37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66"/>
      <c r="S45" s="65"/>
      <c r="T45" s="65"/>
      <c r="U45" s="56"/>
    </row>
    <row r="46" s="6" customFormat="1" ht="23.45" customHeight="1" spans="1:21">
      <c r="A46" s="16"/>
      <c r="B46" s="17"/>
      <c r="C46" s="18">
        <v>40</v>
      </c>
      <c r="D46" s="25"/>
      <c r="E46" s="37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66"/>
      <c r="S46" s="65"/>
      <c r="T46" s="65"/>
      <c r="U46" s="56"/>
    </row>
    <row r="47" s="6" customFormat="1" ht="23.45" customHeight="1" spans="1:21">
      <c r="A47" s="16"/>
      <c r="B47" s="17"/>
      <c r="C47" s="28" t="s">
        <v>101</v>
      </c>
      <c r="D47" s="29"/>
      <c r="E47" s="28"/>
      <c r="F47" s="28"/>
      <c r="G47" s="28">
        <f t="shared" ref="G47:P47" si="1">SUM(G39:G46)</f>
        <v>0</v>
      </c>
      <c r="H47" s="28">
        <f t="shared" si="1"/>
        <v>0</v>
      </c>
      <c r="I47" s="28">
        <f t="shared" si="1"/>
        <v>0</v>
      </c>
      <c r="J47" s="28">
        <f t="shared" si="1"/>
        <v>0</v>
      </c>
      <c r="K47" s="28">
        <f t="shared" si="1"/>
        <v>0</v>
      </c>
      <c r="L47" s="28">
        <f t="shared" si="1"/>
        <v>0</v>
      </c>
      <c r="M47" s="28">
        <f t="shared" si="1"/>
        <v>0</v>
      </c>
      <c r="N47" s="28">
        <f t="shared" si="1"/>
        <v>0</v>
      </c>
      <c r="O47" s="28">
        <f t="shared" si="1"/>
        <v>0</v>
      </c>
      <c r="P47" s="28">
        <f t="shared" si="1"/>
        <v>0</v>
      </c>
      <c r="Q47" s="28"/>
      <c r="R47" s="62"/>
      <c r="S47" s="62"/>
      <c r="T47" s="62"/>
      <c r="U47" s="63"/>
    </row>
    <row r="48" s="6" customFormat="1" ht="23.45" customHeight="1" spans="1:21">
      <c r="A48" s="16"/>
      <c r="B48" s="17" t="s">
        <v>111</v>
      </c>
      <c r="C48" s="18">
        <v>41</v>
      </c>
      <c r="D48" s="39"/>
      <c r="E48" s="3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66"/>
      <c r="S48" s="65"/>
      <c r="T48" s="65"/>
      <c r="U48" s="56"/>
    </row>
    <row r="49" s="6" customFormat="1" ht="23.45" customHeight="1" spans="1:21">
      <c r="A49" s="16"/>
      <c r="B49" s="17"/>
      <c r="C49" s="18">
        <v>42</v>
      </c>
      <c r="D49" s="25"/>
      <c r="E49" s="37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66"/>
      <c r="S49" s="65"/>
      <c r="T49" s="65"/>
      <c r="U49" s="56"/>
    </row>
    <row r="50" s="6" customFormat="1" ht="23.45" customHeight="1" spans="1:21">
      <c r="A50" s="16"/>
      <c r="B50" s="17"/>
      <c r="C50" s="18">
        <v>43</v>
      </c>
      <c r="D50" s="25"/>
      <c r="E50" s="37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66"/>
      <c r="S50" s="65"/>
      <c r="T50" s="65"/>
      <c r="U50" s="56"/>
    </row>
    <row r="51" s="6" customFormat="1" ht="23.45" customHeight="1" spans="1:21">
      <c r="A51" s="16"/>
      <c r="B51" s="17"/>
      <c r="C51" s="18">
        <v>44</v>
      </c>
      <c r="D51" s="25"/>
      <c r="E51" s="37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66"/>
      <c r="S51" s="65"/>
      <c r="T51" s="65"/>
      <c r="U51" s="56"/>
    </row>
    <row r="52" s="6" customFormat="1" ht="23.45" customHeight="1" spans="1:21">
      <c r="A52" s="16"/>
      <c r="B52" s="17"/>
      <c r="C52" s="18">
        <v>45</v>
      </c>
      <c r="D52" s="25"/>
      <c r="E52" s="37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66"/>
      <c r="S52" s="65"/>
      <c r="T52" s="65"/>
      <c r="U52" s="56"/>
    </row>
    <row r="53" s="6" customFormat="1" ht="23.45" customHeight="1" spans="1:21">
      <c r="A53" s="16"/>
      <c r="B53" s="17"/>
      <c r="C53" s="18">
        <v>46</v>
      </c>
      <c r="D53" s="38"/>
      <c r="E53" s="37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66"/>
      <c r="S53" s="65"/>
      <c r="T53" s="65"/>
      <c r="U53" s="56"/>
    </row>
    <row r="54" s="6" customFormat="1" ht="23.45" customHeight="1" spans="1:21">
      <c r="A54" s="16"/>
      <c r="B54" s="17"/>
      <c r="C54" s="28" t="s">
        <v>101</v>
      </c>
      <c r="D54" s="29"/>
      <c r="E54" s="28"/>
      <c r="F54" s="28"/>
      <c r="G54" s="28">
        <f>SUM(G48:G53)</f>
        <v>0</v>
      </c>
      <c r="H54" s="28">
        <f t="shared" ref="H54:P54" si="2">SUM(H48:H53)</f>
        <v>0</v>
      </c>
      <c r="I54" s="28">
        <f t="shared" si="2"/>
        <v>0</v>
      </c>
      <c r="J54" s="28">
        <f t="shared" si="2"/>
        <v>0</v>
      </c>
      <c r="K54" s="28">
        <f t="shared" si="2"/>
        <v>0</v>
      </c>
      <c r="L54" s="28">
        <f t="shared" si="2"/>
        <v>0</v>
      </c>
      <c r="M54" s="28">
        <f t="shared" si="2"/>
        <v>0</v>
      </c>
      <c r="N54" s="28">
        <f t="shared" si="2"/>
        <v>0</v>
      </c>
      <c r="O54" s="28">
        <f t="shared" si="2"/>
        <v>0</v>
      </c>
      <c r="P54" s="28">
        <f t="shared" si="2"/>
        <v>0</v>
      </c>
      <c r="Q54" s="28"/>
      <c r="R54" s="62"/>
      <c r="S54" s="62"/>
      <c r="T54" s="62"/>
      <c r="U54" s="63"/>
    </row>
    <row r="55" s="6" customFormat="1" ht="23.45" customHeight="1" spans="1:21">
      <c r="A55" s="16"/>
      <c r="B55" s="17" t="s">
        <v>112</v>
      </c>
      <c r="C55" s="18">
        <v>47</v>
      </c>
      <c r="D55" s="25"/>
      <c r="E55" s="37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66"/>
      <c r="S55" s="65"/>
      <c r="T55" s="65"/>
      <c r="U55" s="56"/>
    </row>
    <row r="56" s="3" customFormat="1" ht="23.45" customHeight="1" spans="1:21">
      <c r="A56" s="16"/>
      <c r="B56" s="17"/>
      <c r="C56" s="18">
        <v>48</v>
      </c>
      <c r="D56" s="25"/>
      <c r="E56" s="37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66"/>
      <c r="S56" s="65"/>
      <c r="T56" s="65"/>
      <c r="U56" s="56"/>
    </row>
    <row r="57" s="3" customFormat="1" ht="23.45" customHeight="1" spans="1:21">
      <c r="A57" s="16"/>
      <c r="B57" s="17"/>
      <c r="C57" s="18">
        <v>49</v>
      </c>
      <c r="D57" s="25"/>
      <c r="E57" s="37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66"/>
      <c r="S57" s="65"/>
      <c r="T57" s="65"/>
      <c r="U57" s="56"/>
    </row>
    <row r="58" s="3" customFormat="1" ht="23.45" customHeight="1" spans="1:21">
      <c r="A58" s="16"/>
      <c r="B58" s="17"/>
      <c r="C58" s="18">
        <v>50</v>
      </c>
      <c r="D58" s="25"/>
      <c r="E58" s="37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66"/>
      <c r="S58" s="65"/>
      <c r="T58" s="65"/>
      <c r="U58" s="56"/>
    </row>
    <row r="59" s="3" customFormat="1" ht="23.45" customHeight="1" spans="1:21">
      <c r="A59" s="16"/>
      <c r="B59" s="17"/>
      <c r="C59" s="18">
        <v>51</v>
      </c>
      <c r="D59" s="25"/>
      <c r="E59" s="37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66"/>
      <c r="S59" s="65"/>
      <c r="T59" s="65"/>
      <c r="U59" s="56"/>
    </row>
    <row r="60" s="3" customFormat="1" ht="23.45" customHeight="1" spans="1:21">
      <c r="A60" s="16"/>
      <c r="B60" s="17"/>
      <c r="C60" s="18">
        <v>52</v>
      </c>
      <c r="D60" s="25"/>
      <c r="E60" s="37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66"/>
      <c r="S60" s="65"/>
      <c r="T60" s="65"/>
      <c r="U60" s="56"/>
    </row>
    <row r="61" s="3" customFormat="1" ht="23.45" customHeight="1" spans="1:21">
      <c r="A61" s="16"/>
      <c r="B61" s="17"/>
      <c r="C61" s="18">
        <v>53</v>
      </c>
      <c r="D61" s="25"/>
      <c r="E61" s="37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66"/>
      <c r="S61" s="65"/>
      <c r="T61" s="65"/>
      <c r="U61" s="56"/>
    </row>
    <row r="62" s="3" customFormat="1" ht="23.45" customHeight="1" spans="1:21">
      <c r="A62" s="16"/>
      <c r="B62" s="17"/>
      <c r="C62" s="18">
        <v>54</v>
      </c>
      <c r="D62" s="25"/>
      <c r="E62" s="37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66"/>
      <c r="S62" s="65"/>
      <c r="T62" s="65"/>
      <c r="U62" s="56"/>
    </row>
    <row r="63" s="6" customFormat="1" ht="23.45" customHeight="1" spans="1:21">
      <c r="A63" s="16"/>
      <c r="B63" s="17"/>
      <c r="C63" s="28" t="s">
        <v>101</v>
      </c>
      <c r="D63" s="29"/>
      <c r="E63" s="28"/>
      <c r="F63" s="28"/>
      <c r="G63" s="28">
        <f>SUM(G55:G62)</f>
        <v>0</v>
      </c>
      <c r="H63" s="28">
        <f t="shared" ref="H63:P63" si="3">SUM(H55:H62)</f>
        <v>0</v>
      </c>
      <c r="I63" s="28">
        <f t="shared" si="3"/>
        <v>0</v>
      </c>
      <c r="J63" s="28">
        <f t="shared" si="3"/>
        <v>0</v>
      </c>
      <c r="K63" s="28">
        <f t="shared" si="3"/>
        <v>0</v>
      </c>
      <c r="L63" s="28">
        <f t="shared" si="3"/>
        <v>0</v>
      </c>
      <c r="M63" s="28">
        <f t="shared" si="3"/>
        <v>0</v>
      </c>
      <c r="N63" s="28">
        <f t="shared" si="3"/>
        <v>0</v>
      </c>
      <c r="O63" s="28">
        <f t="shared" si="3"/>
        <v>0</v>
      </c>
      <c r="P63" s="28">
        <f t="shared" si="3"/>
        <v>0</v>
      </c>
      <c r="Q63" s="28"/>
      <c r="R63" s="62"/>
      <c r="S63" s="62"/>
      <c r="T63" s="62"/>
      <c r="U63" s="63"/>
    </row>
    <row r="64" s="3" customFormat="1" ht="32" customHeight="1" spans="1:21">
      <c r="A64" s="16"/>
      <c r="B64" s="17" t="s">
        <v>113</v>
      </c>
      <c r="C64" s="18">
        <v>55</v>
      </c>
      <c r="D64" s="19" t="s">
        <v>114</v>
      </c>
      <c r="E64" s="40" t="s">
        <v>115</v>
      </c>
      <c r="F64" s="19" t="s">
        <v>51</v>
      </c>
      <c r="G64" s="41">
        <v>1</v>
      </c>
      <c r="H64" s="41">
        <v>16</v>
      </c>
      <c r="I64" s="41"/>
      <c r="J64" s="41">
        <v>16</v>
      </c>
      <c r="K64" s="41" t="s">
        <v>116</v>
      </c>
      <c r="L64" s="41"/>
      <c r="M64" s="41"/>
      <c r="N64" s="41"/>
      <c r="O64" s="41"/>
      <c r="P64" s="41"/>
      <c r="Q64" s="19" t="s">
        <v>117</v>
      </c>
      <c r="R64" s="41" t="s">
        <v>118</v>
      </c>
      <c r="S64" s="60" t="s">
        <v>119</v>
      </c>
      <c r="T64" s="60" t="s">
        <v>31</v>
      </c>
      <c r="U64" s="61" t="s">
        <v>120</v>
      </c>
    </row>
    <row r="65" s="3" customFormat="1" ht="30" customHeight="1" spans="1:21">
      <c r="A65" s="16"/>
      <c r="B65" s="17"/>
      <c r="C65" s="18">
        <v>56</v>
      </c>
      <c r="D65" s="19" t="s">
        <v>121</v>
      </c>
      <c r="E65" s="40" t="s">
        <v>122</v>
      </c>
      <c r="F65" s="19" t="s">
        <v>51</v>
      </c>
      <c r="G65" s="41">
        <v>1</v>
      </c>
      <c r="H65" s="41">
        <v>16</v>
      </c>
      <c r="I65" s="41"/>
      <c r="J65" s="41">
        <v>16</v>
      </c>
      <c r="K65" s="41"/>
      <c r="L65" s="41"/>
      <c r="M65" s="41"/>
      <c r="N65" s="41"/>
      <c r="P65" s="41" t="s">
        <v>116</v>
      </c>
      <c r="Q65" s="19" t="s">
        <v>117</v>
      </c>
      <c r="R65" s="59" t="s">
        <v>123</v>
      </c>
      <c r="S65" s="60" t="s">
        <v>119</v>
      </c>
      <c r="T65" s="60" t="s">
        <v>31</v>
      </c>
      <c r="U65" s="61"/>
    </row>
    <row r="66" s="3" customFormat="1" ht="30" customHeight="1" spans="1:21">
      <c r="A66" s="16"/>
      <c r="B66" s="17"/>
      <c r="C66" s="18">
        <v>57</v>
      </c>
      <c r="D66" s="19" t="s">
        <v>124</v>
      </c>
      <c r="E66" s="40" t="s">
        <v>125</v>
      </c>
      <c r="F66" s="19" t="s">
        <v>51</v>
      </c>
      <c r="G66" s="19">
        <v>8</v>
      </c>
      <c r="H66" s="19">
        <v>160</v>
      </c>
      <c r="I66" s="19"/>
      <c r="J66" s="72">
        <v>160</v>
      </c>
      <c r="K66" s="19"/>
      <c r="L66" s="19"/>
      <c r="M66" s="19"/>
      <c r="N66" s="19"/>
      <c r="O66" s="19" t="s">
        <v>126</v>
      </c>
      <c r="P66" s="19"/>
      <c r="Q66" s="19" t="s">
        <v>117</v>
      </c>
      <c r="R66" s="59" t="s">
        <v>123</v>
      </c>
      <c r="S66" s="60" t="s">
        <v>119</v>
      </c>
      <c r="T66" s="60" t="s">
        <v>31</v>
      </c>
      <c r="U66" s="61"/>
    </row>
    <row r="67" s="3" customFormat="1" ht="23.45" customHeight="1" spans="1:21">
      <c r="A67" s="16"/>
      <c r="B67" s="17"/>
      <c r="C67" s="18">
        <v>58</v>
      </c>
      <c r="D67" s="19" t="s">
        <v>127</v>
      </c>
      <c r="E67" s="40" t="s">
        <v>128</v>
      </c>
      <c r="F67" s="19" t="s">
        <v>51</v>
      </c>
      <c r="G67" s="19">
        <v>10</v>
      </c>
      <c r="H67" s="19">
        <v>200</v>
      </c>
      <c r="I67" s="19"/>
      <c r="J67" s="19">
        <v>200</v>
      </c>
      <c r="K67" s="19"/>
      <c r="L67" s="19"/>
      <c r="M67" s="19"/>
      <c r="N67" s="19"/>
      <c r="O67" s="19" t="s">
        <v>129</v>
      </c>
      <c r="P67" s="19"/>
      <c r="Q67" s="19" t="s">
        <v>117</v>
      </c>
      <c r="R67" s="59" t="s">
        <v>123</v>
      </c>
      <c r="S67" s="60" t="s">
        <v>119</v>
      </c>
      <c r="T67" s="60" t="s">
        <v>31</v>
      </c>
      <c r="U67" s="61"/>
    </row>
    <row r="68" s="3" customFormat="1" ht="23.45" customHeight="1" spans="1:21">
      <c r="A68" s="16"/>
      <c r="B68" s="17"/>
      <c r="C68" s="18">
        <v>59</v>
      </c>
      <c r="D68" s="19" t="s">
        <v>130</v>
      </c>
      <c r="E68" s="40" t="s">
        <v>131</v>
      </c>
      <c r="F68" s="19" t="s">
        <v>51</v>
      </c>
      <c r="G68" s="19">
        <v>4</v>
      </c>
      <c r="H68" s="19">
        <v>80</v>
      </c>
      <c r="I68" s="19"/>
      <c r="J68" s="19">
        <v>80</v>
      </c>
      <c r="K68" s="19"/>
      <c r="L68" s="19"/>
      <c r="M68" s="72"/>
      <c r="N68" s="19"/>
      <c r="O68" s="19"/>
      <c r="P68" s="19" t="s">
        <v>132</v>
      </c>
      <c r="Q68" s="19" t="s">
        <v>117</v>
      </c>
      <c r="R68" s="59" t="s">
        <v>133</v>
      </c>
      <c r="S68" s="60" t="s">
        <v>119</v>
      </c>
      <c r="T68" s="60" t="s">
        <v>31</v>
      </c>
      <c r="U68" s="67"/>
    </row>
    <row r="69" s="3" customFormat="1" ht="23.45" customHeight="1" spans="1:21">
      <c r="A69" s="16"/>
      <c r="B69" s="17"/>
      <c r="C69" s="18">
        <v>60</v>
      </c>
      <c r="D69" s="19" t="s">
        <v>134</v>
      </c>
      <c r="E69" s="40" t="s">
        <v>135</v>
      </c>
      <c r="F69" s="19" t="s">
        <v>51</v>
      </c>
      <c r="G69" s="19">
        <v>14</v>
      </c>
      <c r="H69" s="19">
        <v>280</v>
      </c>
      <c r="I69" s="19"/>
      <c r="J69" s="72">
        <v>280</v>
      </c>
      <c r="K69" s="19"/>
      <c r="L69" s="19"/>
      <c r="M69" s="19"/>
      <c r="N69" s="19"/>
      <c r="O69" s="19"/>
      <c r="P69" s="19" t="s">
        <v>136</v>
      </c>
      <c r="Q69" s="19" t="s">
        <v>117</v>
      </c>
      <c r="R69" s="59" t="s">
        <v>123</v>
      </c>
      <c r="S69" s="60" t="s">
        <v>119</v>
      </c>
      <c r="T69" s="60" t="s">
        <v>31</v>
      </c>
      <c r="U69" s="67"/>
    </row>
    <row r="70" s="3" customFormat="1" ht="23.45" customHeight="1" spans="1:21">
      <c r="A70" s="16"/>
      <c r="B70" s="17"/>
      <c r="C70" s="18">
        <v>61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</row>
    <row r="71" s="3" customFormat="1" ht="23.45" customHeight="1" spans="1:21">
      <c r="A71" s="16"/>
      <c r="B71" s="17"/>
      <c r="C71" s="28" t="s">
        <v>101</v>
      </c>
      <c r="D71" s="29"/>
      <c r="E71" s="28"/>
      <c r="F71" s="28"/>
      <c r="G71" s="68"/>
      <c r="H71" s="68"/>
      <c r="I71" s="68"/>
      <c r="J71" s="68"/>
      <c r="K71" s="68"/>
      <c r="L71" s="68"/>
      <c r="M71" s="68"/>
      <c r="N71" s="68"/>
      <c r="O71" s="68" t="s">
        <v>137</v>
      </c>
      <c r="P71" s="68" t="s">
        <v>138</v>
      </c>
      <c r="Q71" s="68"/>
      <c r="R71" s="68"/>
      <c r="S71" s="68"/>
      <c r="T71" s="68"/>
      <c r="U71" s="68"/>
    </row>
    <row r="72" s="6" customFormat="1" ht="23.45" customHeight="1" spans="1:21">
      <c r="A72" s="28" t="s">
        <v>139</v>
      </c>
      <c r="B72" s="29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 t="s">
        <v>137</v>
      </c>
      <c r="P72" s="62" t="s">
        <v>138</v>
      </c>
      <c r="Q72" s="62"/>
      <c r="R72" s="63"/>
      <c r="S72" s="28"/>
      <c r="T72" s="28"/>
      <c r="U72" s="29"/>
    </row>
    <row r="73" ht="15.6" customHeight="1" spans="1:15">
      <c r="A73" s="69" t="s">
        <v>140</v>
      </c>
      <c r="B73" s="69"/>
      <c r="C73" s="70"/>
      <c r="D73" s="71"/>
      <c r="E73" s="69"/>
      <c r="F73" s="69"/>
      <c r="G73" s="69"/>
      <c r="H73" s="69"/>
      <c r="I73" s="69"/>
      <c r="J73" s="69"/>
      <c r="K73" s="73"/>
      <c r="L73" s="73"/>
      <c r="M73" s="73"/>
      <c r="N73" s="73"/>
      <c r="O73" s="73"/>
    </row>
    <row r="74" s="7" customFormat="1" customHeight="1" spans="1:21">
      <c r="A74" s="11" t="s">
        <v>141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="7" customFormat="1" customHeight="1" spans="1:21">
      <c r="A75" s="11" t="s">
        <v>142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="7" customFormat="1" customHeight="1" spans="1:21">
      <c r="A76" s="11" t="s">
        <v>143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="7" customFormat="1" customHeight="1" spans="1:21">
      <c r="A77" s="11" t="s">
        <v>144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customHeight="1" spans="1:21">
      <c r="A78" s="8" t="s">
        <v>145</v>
      </c>
      <c r="B78" s="8"/>
      <c r="C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customHeight="1" spans="1:21">
      <c r="A79" s="8" t="s">
        <v>146</v>
      </c>
      <c r="B79" s="8"/>
      <c r="C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</sheetData>
  <mergeCells count="51">
    <mergeCell ref="A2:U2"/>
    <mergeCell ref="H3:J3"/>
    <mergeCell ref="K3:P3"/>
    <mergeCell ref="K4:L4"/>
    <mergeCell ref="M4:N4"/>
    <mergeCell ref="O4:P4"/>
    <mergeCell ref="K19:P19"/>
    <mergeCell ref="K20:P20"/>
    <mergeCell ref="K22:P22"/>
    <mergeCell ref="C27:F27"/>
    <mergeCell ref="C38:F38"/>
    <mergeCell ref="C47:F47"/>
    <mergeCell ref="C54:F54"/>
    <mergeCell ref="C63:F63"/>
    <mergeCell ref="C71:F71"/>
    <mergeCell ref="A72:D72"/>
    <mergeCell ref="T72:U72"/>
    <mergeCell ref="A74:U74"/>
    <mergeCell ref="A75:U75"/>
    <mergeCell ref="A76:U76"/>
    <mergeCell ref="A77:U77"/>
    <mergeCell ref="A78:U78"/>
    <mergeCell ref="A79:U79"/>
    <mergeCell ref="A3:A5"/>
    <mergeCell ref="A6:A38"/>
    <mergeCell ref="A39:A71"/>
    <mergeCell ref="B3:B5"/>
    <mergeCell ref="B6:B27"/>
    <mergeCell ref="B28:B38"/>
    <mergeCell ref="B39:B47"/>
    <mergeCell ref="B48:B54"/>
    <mergeCell ref="B55:B63"/>
    <mergeCell ref="B64:B71"/>
    <mergeCell ref="C3:C5"/>
    <mergeCell ref="D3:D5"/>
    <mergeCell ref="E3:E5"/>
    <mergeCell ref="F3:F5"/>
    <mergeCell ref="F19:F20"/>
    <mergeCell ref="G3:G5"/>
    <mergeCell ref="G19:G20"/>
    <mergeCell ref="H4:H5"/>
    <mergeCell ref="H19:H20"/>
    <mergeCell ref="I4:I5"/>
    <mergeCell ref="I19:I20"/>
    <mergeCell ref="J4:J5"/>
    <mergeCell ref="J19:J20"/>
    <mergeCell ref="Q3:Q5"/>
    <mergeCell ref="R3:R5"/>
    <mergeCell ref="S3:S4"/>
    <mergeCell ref="T3:T5"/>
    <mergeCell ref="U3:U5"/>
  </mergeCells>
  <pageMargins left="0.275" right="0.118055555555556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G•﹏•T</cp:lastModifiedBy>
  <dcterms:created xsi:type="dcterms:W3CDTF">2019-02-26T01:37:00Z</dcterms:created>
  <cp:lastPrinted>2019-03-04T07:37:00Z</cp:lastPrinted>
  <dcterms:modified xsi:type="dcterms:W3CDTF">2025-05-29T01:12:58Z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993EB6BE800E4DC3A20AC9B5F98248C1</vt:lpwstr>
  </property>
</Properties>
</file>